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2.02\"/>
    </mc:Choice>
  </mc:AlternateContent>
  <bookViews>
    <workbookView xWindow="0" yWindow="0" windowWidth="21570" windowHeight="627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<sst xmlns="http://schemas.openxmlformats.org/spreadsheetml/2006/main" count="1074" uniqueCount="614">
  <si>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</si>
  <si>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</si>
  <si>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</si>
  <si>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</si>
  <si>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</si>
  <si>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</si>
  <si>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</si>
  <si>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</si>
  <si>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</si>
  <si>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</si>
  <si>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</si>
  <si>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</si>
  <si>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</si>
  <si>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</si>
  <si>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</si>
  <si>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</si>
  <si>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</si>
  <si>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</si>
  <si>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</si>
  <si>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</si>
  <si>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</si>
  <si>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</si>
  <si>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</si>
  <si>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</si>
  <si>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</si>
  <si>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</si>
  <si>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</si>
  <si>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</si>
  <si>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</si>
  <si>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</si>
  <si>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</si>
  <si>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</si>
  <si>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</si>
  <si>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</si>
  <si>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</si>
  <si>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</si>
  <si>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</si>
  <si>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</si>
  <si>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</si>
  <si>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</si>
  <si>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</si>
  <si>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</si>
  <si>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</si>
  <si>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</si>
  <si>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</si>
  <si>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</si>
  <si>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</si>
  <si>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</si>
  <si>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</si>
  <si>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</si>
  <si>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</si>
  <si>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</si>
  <si>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</si>
  <si>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</si>
  <si>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</si>
  <si>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</si>
  <si>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</si>
  <si>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</si>
  <si>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</si>
  <si>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</si>
  <si>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</si>
  <si>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</si>
  <si>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</si>
  <si>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</si>
  <si>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</si>
  <si>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</si>
  <si>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</si>
  <si>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</si>
  <si>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</si>
  <si>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</si>
  <si>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</si>
  <si>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</si>
  <si>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</si>
  <si>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</si>
  <si>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</si>
  <si>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</si>
  <si>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</si>
  <si>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</si>
  <si>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</si>
  <si>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</si>
  <si>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</si>
  <si>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</si>
  <si>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</si>
  <si>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</si>
  <si>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</si>
  <si>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</si>
  <si>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</si>
  <si>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</si>
  <si>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</si>
  <si>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</si>
  <si>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</si>
  <si>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</si>
  <si>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</si>
  <si>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</si>
  <si>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</si>
  <si>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</si>
  <si>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</si>
  <si>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</si>
  <si>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</si>
  <si>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</si>
  <si>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</si>
  <si>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</si>
  <si>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</si>
  <si>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</si>
  <si>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</si>
  <si>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</si>
  <si>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</si>
  <si>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</si>
  <si>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</si>
  <si>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</si>
  <si>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</si>
  <si>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</si>
  <si>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</si>
  <si>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</si>
  <si>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</si>
  <si>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</si>
  <si>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</si>
  <si>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</si>
  <si>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</si>
  <si>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</si>
  <si>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</si>
  <si>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</si>
  <si>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</si>
  <si>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</si>
  <si>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</si>
  <si>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</si>
  <si>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</si>
  <si>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</si>
  <si>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</si>
  <si>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</si>
  <si>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</si>
  <si>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</si>
  <si>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</si>
  <si>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</si>
  <si>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</si>
  <si>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</si>
  <si>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</si>
  <si>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</si>
  <si>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</si>
  <si>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</si>
  <si>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</si>
  <si>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</si>
  <si>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</si>
  <si>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</si>
  <si>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</si>
  <si>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</si>
  <si>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</si>
  <si>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</si>
  <si>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</si>
  <si>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</si>
  <si>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</si>
  <si>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</si>
  <si>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</si>
  <si>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</si>
  <si>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</si>
  <si>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</si>
  <si>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</si>
  <si>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</si>
  <si>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</si>
  <si>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</si>
  <si>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</si>
  <si>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</si>
  <si>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</si>
  <si>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</si>
  <si>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</si>
  <si>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</si>
  <si>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</si>
  <si>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</si>
  <si>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</si>
  <si>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</si>
  <si>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</si>
  <si>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</si>
  <si>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</si>
  <si>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</si>
  <si>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</si>
  <si>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</si>
  <si>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</si>
  <si>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</si>
  <si>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</si>
  <si>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</si>
  <si>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</si>
  <si>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</si>
  <si>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</si>
  <si>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</si>
  <si>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</si>
  <si>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</si>
  <si>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</si>
  <si>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</si>
  <si>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</si>
  <si>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</si>
  <si>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</si>
  <si>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</si>
  <si>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</si>
  <si>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</si>
  <si>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</si>
  <si>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</si>
  <si>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</si>
  <si>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</si>
  <si>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</si>
  <si>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</si>
  <si>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</si>
  <si>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</si>
  <si>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</si>
  <si>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</si>
  <si>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</si>
  <si>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</si>
  <si>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</si>
  <si>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</si>
  <si>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</si>
  <si>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</si>
  <si>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</si>
  <si>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</si>
  <si>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</si>
  <si>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</si>
  <si>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</si>
  <si>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</si>
  <si>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</si>
  <si>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</si>
  <si>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</si>
  <si>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</si>
  <si>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</si>
  <si>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</si>
  <si>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</si>
  <si>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</si>
  <si>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</si>
  <si>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</si>
  <si>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</si>
  <si>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</si>
  <si>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</si>
  <si>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</si>
  <si>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</si>
  <si>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</si>
  <si>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</si>
  <si>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</si>
  <si>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</si>
  <si>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</si>
  <si>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</si>
  <si>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</si>
  <si>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</si>
  <si>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</si>
  <si>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</si>
  <si>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</si>
  <si>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</si>
  <si>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</si>
  <si>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</si>
  <si>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</si>
  <si>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</si>
  <si>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</si>
  <si>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</si>
  <si>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</si>
  <si>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</si>
  <si>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</si>
  <si>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</si>
  <si>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</si>
  <si>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</si>
  <si>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</si>
  <si>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</si>
  <si>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</si>
  <si>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</si>
  <si>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</si>
  <si>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</si>
  <si>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</si>
  <si>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</si>
  <si>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</si>
  <si>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</si>
  <si>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</si>
  <si>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</si>
  <si>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</si>
  <si>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</si>
  <si>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</si>
  <si>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</si>
  <si>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</si>
  <si>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</si>
  <si>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</si>
  <si>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</si>
  <si>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</si>
  <si>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</si>
  <si>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</si>
  <si>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</si>
  <si>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</si>
  <si>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</si>
  <si>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</si>
  <si>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</si>
  <si>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</si>
  <si>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</si>
  <si>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</si>
  <si>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</si>
  <si>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</si>
  <si>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</si>
  <si>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</si>
  <si>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</si>
  <si>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</si>
  <si>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</si>
  <si>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</si>
  <si>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</si>
  <si>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</si>
  <si>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</si>
  <si>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</si>
  <si>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</si>
  <si>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</si>
  <si>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</si>
  <si>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</si>
  <si>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</si>
  <si>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</si>
  <si>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</si>
  <si>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</si>
  <si>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</si>
  <si>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</si>
  <si>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</si>
  <si>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</si>
  <si>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</si>
  <si>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</si>
  <si>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</si>
  <si>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</si>
  <si>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</si>
  <si>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</si>
  <si>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</si>
  <si>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</si>
  <si>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</si>
  <si>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</si>
  <si>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</si>
  <si>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</si>
  <si>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</si>
  <si>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</si>
  <si>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</si>
  <si>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</si>
  <si>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</si>
  <si>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</si>
  <si>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</si>
  <si>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</si>
  <si>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</si>
  <si>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</si>
  <si>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</si>
  <si>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</si>
  <si>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</si>
  <si>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</si>
  <si>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</si>
  <si>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</si>
  <si>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</si>
  <si>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</si>
  <si>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</si>
  <si>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</si>
  <si>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</si>
  <si>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</si>
  <si>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</si>
  <si>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</si>
  <si>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</si>
  <si>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</si>
  <si>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</si>
  <si>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</si>
  <si>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</si>
  <si>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</si>
  <si>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</si>
  <si>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</si>
  <si>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</si>
  <si>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</si>
  <si>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</si>
  <si>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</si>
  <si>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</si>
  <si>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</si>
  <si>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</si>
  <si>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</si>
  <si>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</si>
  <si>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</si>
  <si>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</si>
  <si>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</si>
  <si>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</si>
  <si>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</si>
  <si>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</si>
  <si>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</si>
  <si>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</si>
  <si>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</si>
  <si>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</si>
  <si>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</si>
  <si>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</si>
  <si>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</si>
  <si>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</si>
  <si>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</si>
  <si>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</si>
  <si>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</si>
  <si>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</si>
  <si>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</si>
  <si>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</si>
  <si>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</si>
  <si>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</si>
  <si>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</si>
  <si>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</si>
  <si>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</si>
  <si>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</si>
  <si>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</si>
  <si>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</si>
  <si>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</si>
  <si>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</si>
  <si>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</si>
  <si>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</si>
  <si>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</si>
  <si>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</si>
  <si>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</si>
  <si>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</si>
  <si>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</si>
  <si>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</si>
  <si>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</si>
  <si>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</si>
  <si>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</si>
  <si>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</si>
  <si>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</si>
  <si>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</si>
  <si>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</si>
  <si>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</si>
  <si>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</si>
  <si>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</si>
  <si>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</si>
  <si>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</si>
  <si>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</si>
  <si>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</si>
  <si>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</si>
  <si>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</si>
  <si>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</si>
  <si>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</si>
  <si>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</si>
  <si>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</si>
  <si>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</si>
  <si>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</si>
  <si>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</si>
  <si>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</si>
  <si>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</si>
  <si>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</si>
  <si>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</si>
  <si>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</si>
  <si>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</si>
  <si>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</si>
  <si>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</si>
  <si>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</si>
  <si>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</si>
  <si>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</si>
  <si>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</si>
  <si>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</si>
  <si>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</si>
  <si>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</si>
  <si>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</si>
  <si>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</si>
  <si>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</si>
  <si>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</si>
  <si>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</si>
  <si>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</si>
  <si>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</si>
  <si>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</si>
  <si>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</si>
  <si>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</si>
  <si>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</si>
  <si>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</si>
  <si>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</si>
  <si>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</si>
  <si>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</si>
  <si>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</si>
  <si>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</si>
  <si>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</si>
  <si>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</si>
  <si>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</si>
  <si>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</si>
  <si>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</si>
  <si>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</si>
  <si>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</si>
  <si>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</si>
  <si>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</si>
  <si>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</si>
  <si>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</si>
  <si>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</si>
  <si>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</si>
  <si>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</si>
  <si>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</si>
  <si>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</si>
  <si>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</si>
  <si>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</si>
  <si>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</si>
  <si>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</si>
  <si>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</si>
  <si>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</si>
  <si>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</si>
  <si>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</si>
  <si>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</si>
  <si>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</si>
  <si>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</si>
  <si>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</si>
  <si>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</si>
  <si>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</si>
  <si>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</si>
  <si>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</si>
  <si>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</si>
  <si>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</si>
  <si>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</si>
  <si>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</si>
  <si>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</si>
  <si>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</si>
  <si>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</si>
  <si>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</si>
  <si>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</si>
  <si>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</si>
  <si>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</si>
  <si>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</si>
  <si>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</si>
  <si>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</si>
  <si>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</si>
  <si>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</si>
  <si>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</si>
  <si>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</si>
  <si>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</si>
  <si>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</si>
  <si>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</si>
  <si>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</si>
  <si>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</si>
  <si>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</si>
  <si>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</si>
  <si>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</si>
  <si>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</si>
  <si>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</si>
  <si>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</si>
  <si>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</si>
  <si>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</si>
  <si>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</si>
  <si>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</si>
  <si>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</si>
  <si>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</si>
  <si>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</si>
  <si>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</si>
  <si>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</si>
  <si>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</si>
  <si>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</si>
  <si>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</si>
  <si>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</si>
  <si>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</si>
  <si>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</si>
  <si>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</si>
  <si>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</si>
  <si>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</si>
  <si>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</si>
  <si>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</si>
  <si>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</si>
  <si>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</si>
  <si>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</si>
  <si>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</si>
  <si>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</si>
  <si>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</si>
  <si>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</si>
  <si>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</si>
  <si>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</si>
  <si>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</si>
  <si>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</si>
  <si>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</si>
  <si>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</si>
  <si>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</si>
  <si>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</si>
  <si>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</si>
  <si>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</si>
  <si>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</si>
  <si>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</si>
  <si>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</si>
  <si>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</si>
  <si>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</si>
  <si>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</si>
  <si>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</si>
  <si>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</si>
  <si>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</si>
  <si>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</si>
  <si>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</si>
  <si>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</si>
  <si>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</si>
  <si>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</si>
  <si>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</si>
  <si>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</si>
  <si>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</si>
  <si>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</si>
  <si>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</si>
  <si>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</si>
  <si>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</si>
  <si>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</si>
  <si>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</si>
  <si>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</si>
  <si>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</si>
  <si>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</si>
  <si>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</si>
  <si>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</si>
  <si>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</si>
  <si>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</si>
  <si>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</si>
  <si>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</si>
  <si>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</si>
  <si>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</si>
  <si>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</si>
  <si>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</si>
  <si>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</si>
  <si>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</si>
  <si>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</si>
  <si>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</si>
  <si>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06. Прочие инвестиционные проекты</t>
  </si>
  <si>
    <t>Повышение надежности услуг оказываемых в сфере электроэнергетики</t>
  </si>
  <si>
    <t>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</si>
  <si>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Н</t>
  </si>
  <si>
    <t>ХМАО. Г. Сургут</t>
  </si>
  <si>
    <t>Сметная стоимость проекта в ценах 2022 года с НДС, млн. руб.</t>
  </si>
  <si>
    <t>объем заключенного договора в ценах 20 года с НДС, млн. руб</t>
  </si>
  <si>
    <t>4 шт.</t>
  </si>
  <si>
    <t>8.25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</si>
  <si>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</si>
  <si>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</si>
  <si>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</si>
  <si>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</si>
  <si>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</si>
  <si>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</si>
  <si>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</si>
  <si>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</si>
  <si>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</si>
  <si>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</si>
  <si>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техники 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</si>
</sst>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70" zoomScaleNormal="70" workbookViewId="0">
      <selection activeCell="E45" sqref="E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68.678693559999999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57.232244633333337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M_PK1100.01.02.02</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M_PK1100.01.02.02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P36" sqref="P3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4" zoomScale="55" zoomScaleNormal="55"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M_PK1100.01.02.02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M_PK1100.01.02.02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M_PK1100.01.02.02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M_PK1100.01.02.02</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Приобретение оборудования, не требующего монтажа ( КАМАЗ-43118 ГПА 6+2 с КМУ-1 шт.; КАМАЗ-43118 ГПА 6+2 -1 шт.; КАМАЗ-43118 бортовой  с КМУ+АГП+бур- 1 шт.;  КАМАЗ АГП 29 м -1шт.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 xml:space="preserve"> АО "Россети Тюмень"</v>
      </c>
      <c r="B9" s="281"/>
      <c r="C9" s="281"/>
      <c r="D9" s="281"/>
      <c r="E9" s="281"/>
      <c r="F9" s="281"/>
      <c r="G9" s="281"/>
      <c r="H9" s="281"/>
      <c r="I9" s="281"/>
      <c r="J9" s="281"/>
      <c r="K9" s="281"/>
      <c r="L9" s="281"/>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M_PK1100.01.02.02</v>
      </c>
      <c r="B12" s="281"/>
      <c r="C12" s="281"/>
      <c r="D12" s="281"/>
      <c r="E12" s="281"/>
      <c r="F12" s="281"/>
      <c r="G12" s="281"/>
      <c r="H12" s="281"/>
      <c r="I12" s="281"/>
      <c r="J12" s="281"/>
      <c r="K12" s="281"/>
      <c r="L12" s="281"/>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ht="18.75" x14ac:dyDescent="0.25">
      <c r="A15" s="281"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1"/>
      <c r="C15" s="281"/>
      <c r="D15" s="281"/>
      <c r="E15" s="281"/>
      <c r="F15" s="281"/>
      <c r="G15" s="281"/>
      <c r="H15" s="281"/>
      <c r="I15" s="281"/>
      <c r="J15" s="281"/>
      <c r="K15" s="281"/>
      <c r="L15" s="281"/>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45292</v>
      </c>
      <c r="H53" s="175">
        <v>46021</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0" zoomScaleNormal="50" workbookViewId="0">
      <selection activeCell="AC22" sqref="AC22"/>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6" t="s">
        <v>472</v>
      </c>
      <c r="B8" s="416"/>
      <c r="C8" s="416"/>
      <c r="D8" s="416"/>
      <c r="E8" s="416"/>
      <c r="F8" s="416"/>
      <c r="G8" s="416"/>
      <c r="H8" s="416"/>
      <c r="I8" s="416"/>
      <c r="J8" s="416"/>
      <c r="K8" s="416"/>
      <c r="L8" s="416"/>
      <c r="M8" s="416"/>
      <c r="N8" s="416"/>
      <c r="O8" s="416"/>
      <c r="P8" s="416"/>
      <c r="Q8" s="416"/>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6" t="str">
        <f>'6.1. Паспорт сетевой график'!A12:L12</f>
        <v>M_PK1100.01.02.02</v>
      </c>
      <c r="B11" s="416"/>
      <c r="C11" s="416"/>
      <c r="D11" s="416"/>
      <c r="E11" s="416"/>
      <c r="F11" s="416"/>
      <c r="G11" s="416"/>
      <c r="H11" s="416"/>
      <c r="I11" s="416"/>
      <c r="J11" s="416"/>
      <c r="K11" s="416"/>
      <c r="L11" s="416"/>
      <c r="M11" s="416"/>
      <c r="N11" s="416"/>
      <c r="O11" s="416"/>
      <c r="P11" s="416"/>
      <c r="Q11" s="416"/>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6" t="str">
        <f>'6.1. Паспорт сетевой график'!A15:L15</f>
        <v>Приобретение оборудования, не требующего монтажа ( КАМАЗ-43118 ГПА 6+2 с КМУ-1 шт.; КАМАЗ-43118 ГПА 6+2 -1 шт.; КАМАЗ-43118 бортовой  с КМУ+АГП+бур- 1 шт.;  КАМАЗ АГП 29 м -1шт. )</v>
      </c>
      <c r="B14" s="416"/>
      <c r="C14" s="416"/>
      <c r="D14" s="416"/>
      <c r="E14" s="416"/>
      <c r="F14" s="416"/>
      <c r="G14" s="416"/>
      <c r="H14" s="416"/>
      <c r="I14" s="416"/>
      <c r="J14" s="416"/>
      <c r="K14" s="416"/>
      <c r="L14" s="416"/>
      <c r="M14" s="416"/>
      <c r="N14" s="416"/>
      <c r="O14" s="416"/>
      <c r="P14" s="416"/>
      <c r="Q14" s="416"/>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0" t="s">
        <v>413</v>
      </c>
      <c r="B18" s="420"/>
      <c r="C18" s="420"/>
      <c r="D18" s="420"/>
      <c r="E18" s="420"/>
      <c r="F18" s="420"/>
      <c r="G18" s="420"/>
      <c r="H18" s="420"/>
      <c r="I18" s="420"/>
      <c r="J18" s="420"/>
      <c r="K18" s="420"/>
      <c r="L18" s="420"/>
      <c r="M18" s="420"/>
      <c r="N18" s="420"/>
      <c r="O18" s="420"/>
      <c r="P18" s="420"/>
      <c r="Q18" s="420"/>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1" t="s">
        <v>149</v>
      </c>
      <c r="B20" s="421" t="s">
        <v>148</v>
      </c>
      <c r="C20" s="417" t="s">
        <v>147</v>
      </c>
      <c r="D20" s="417"/>
      <c r="E20" s="424" t="s">
        <v>489</v>
      </c>
      <c r="F20" s="424"/>
      <c r="G20" s="421" t="s">
        <v>611</v>
      </c>
      <c r="H20" s="418" t="s">
        <v>603</v>
      </c>
      <c r="I20" s="419"/>
      <c r="J20" s="419"/>
      <c r="K20" s="419"/>
      <c r="L20" s="418" t="s">
        <v>604</v>
      </c>
      <c r="M20" s="419"/>
      <c r="N20" s="419"/>
      <c r="O20" s="419"/>
      <c r="P20" s="418" t="s">
        <v>605</v>
      </c>
      <c r="Q20" s="419"/>
      <c r="R20" s="419"/>
      <c r="S20" s="419"/>
      <c r="T20" s="418" t="s">
        <v>606</v>
      </c>
      <c r="U20" s="419"/>
      <c r="V20" s="419"/>
      <c r="W20" s="419"/>
      <c r="X20" s="418" t="s">
        <v>607</v>
      </c>
      <c r="Y20" s="419"/>
      <c r="Z20" s="419"/>
      <c r="AA20" s="419"/>
      <c r="AB20" s="425" t="s">
        <v>146</v>
      </c>
      <c r="AC20" s="426"/>
    </row>
    <row r="21" spans="1:29" ht="75" customHeight="1" x14ac:dyDescent="0.25">
      <c r="A21" s="422"/>
      <c r="B21" s="422"/>
      <c r="C21" s="417"/>
      <c r="D21" s="417"/>
      <c r="E21" s="424"/>
      <c r="F21" s="424"/>
      <c r="G21" s="422"/>
      <c r="H21" s="417" t="s">
        <v>2</v>
      </c>
      <c r="I21" s="417"/>
      <c r="J21" s="417" t="s">
        <v>490</v>
      </c>
      <c r="K21" s="417"/>
      <c r="L21" s="417" t="s">
        <v>2</v>
      </c>
      <c r="M21" s="417"/>
      <c r="N21" s="417" t="s">
        <v>490</v>
      </c>
      <c r="O21" s="417"/>
      <c r="P21" s="417" t="s">
        <v>2</v>
      </c>
      <c r="Q21" s="417"/>
      <c r="R21" s="417" t="s">
        <v>490</v>
      </c>
      <c r="S21" s="417"/>
      <c r="T21" s="417" t="s">
        <v>2</v>
      </c>
      <c r="U21" s="417"/>
      <c r="V21" s="417" t="s">
        <v>490</v>
      </c>
      <c r="W21" s="417"/>
      <c r="X21" s="417" t="s">
        <v>2</v>
      </c>
      <c r="Y21" s="417"/>
      <c r="Z21" s="417" t="s">
        <v>490</v>
      </c>
      <c r="AA21" s="417"/>
      <c r="AB21" s="427"/>
      <c r="AC21" s="428"/>
    </row>
    <row r="22" spans="1:29" ht="89.25" customHeight="1" x14ac:dyDescent="0.25">
      <c r="A22" s="423"/>
      <c r="B22" s="423"/>
      <c r="C22" s="273" t="s">
        <v>2</v>
      </c>
      <c r="D22" s="273" t="s">
        <v>490</v>
      </c>
      <c r="E22" s="274" t="s">
        <v>608</v>
      </c>
      <c r="F22" s="274" t="s">
        <v>612</v>
      </c>
      <c r="G22" s="423"/>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491</v>
      </c>
      <c r="AC22" s="273" t="s">
        <v>490</v>
      </c>
    </row>
    <row r="23" spans="1:29" ht="19.5" customHeight="1" x14ac:dyDescent="0.25">
      <c r="A23" s="271">
        <v>1</v>
      </c>
      <c r="B23" s="271">
        <v>2</v>
      </c>
      <c r="C23" s="271">
        <v>3</v>
      </c>
      <c r="D23" s="271">
        <v>4</v>
      </c>
      <c r="E23" s="271">
        <v>5</v>
      </c>
      <c r="F23" s="271">
        <v>6</v>
      </c>
      <c r="G23" s="271">
        <v>7</v>
      </c>
      <c r="H23" s="271">
        <v>12</v>
      </c>
      <c r="I23" s="271">
        <v>13</v>
      </c>
      <c r="J23" s="271">
        <v>14</v>
      </c>
      <c r="K23" s="271">
        <v>15</v>
      </c>
      <c r="L23" s="271">
        <v>16</v>
      </c>
      <c r="M23" s="271">
        <v>17</v>
      </c>
      <c r="N23" s="271">
        <v>18</v>
      </c>
      <c r="O23" s="271">
        <v>19</v>
      </c>
      <c r="P23" s="271">
        <v>20</v>
      </c>
      <c r="Q23" s="271">
        <v>21</v>
      </c>
      <c r="R23" s="271">
        <v>22</v>
      </c>
      <c r="S23" s="271">
        <v>23</v>
      </c>
      <c r="T23" s="271">
        <v>24</v>
      </c>
      <c r="U23" s="271">
        <v>25</v>
      </c>
      <c r="V23" s="271">
        <v>26</v>
      </c>
      <c r="W23" s="271">
        <v>27</v>
      </c>
      <c r="X23" s="271">
        <v>28</v>
      </c>
      <c r="Y23" s="271">
        <v>29</v>
      </c>
      <c r="Z23" s="271">
        <v>30</v>
      </c>
      <c r="AA23" s="271">
        <v>31</v>
      </c>
      <c r="AB23" s="271">
        <v>32</v>
      </c>
      <c r="AC23" s="271">
        <v>33</v>
      </c>
    </row>
    <row r="24" spans="1:29" s="220" customFormat="1" ht="47.25" x14ac:dyDescent="0.25">
      <c r="A24" s="226">
        <v>1</v>
      </c>
      <c r="B24" s="227" t="s">
        <v>145</v>
      </c>
      <c r="C24" s="228">
        <v>39.604566648705521</v>
      </c>
      <c r="D24" s="228">
        <v>68.678693559999999</v>
      </c>
      <c r="E24" s="228">
        <v>68.678693559999999</v>
      </c>
      <c r="F24" s="228">
        <v>68.678693559999999</v>
      </c>
      <c r="G24" s="228">
        <v>0</v>
      </c>
      <c r="H24" s="228">
        <v>0</v>
      </c>
      <c r="I24" s="228"/>
      <c r="J24" s="228">
        <v>0</v>
      </c>
      <c r="K24" s="228"/>
      <c r="L24" s="228">
        <v>0</v>
      </c>
      <c r="M24" s="228"/>
      <c r="N24" s="228">
        <v>0</v>
      </c>
      <c r="O24" s="228"/>
      <c r="P24" s="228">
        <v>24.775671188965493</v>
      </c>
      <c r="Q24" s="228"/>
      <c r="R24" s="228">
        <v>37.096953779999993</v>
      </c>
      <c r="S24" s="228"/>
      <c r="T24" s="228">
        <v>14.828895459740027</v>
      </c>
      <c r="U24" s="228"/>
      <c r="V24" s="228">
        <v>31.581739779999999</v>
      </c>
      <c r="W24" s="228"/>
      <c r="X24" s="228">
        <v>0</v>
      </c>
      <c r="Y24" s="228"/>
      <c r="Z24" s="228">
        <v>0</v>
      </c>
      <c r="AA24" s="228"/>
      <c r="AB24" s="228">
        <v>39.604566648705521</v>
      </c>
      <c r="AC24" s="228">
        <v>68.678693559999999</v>
      </c>
    </row>
    <row r="25" spans="1:29" s="219" customFormat="1" x14ac:dyDescent="0.25">
      <c r="A25" s="229" t="s">
        <v>492</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493</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494</v>
      </c>
      <c r="B27" s="230" t="s">
        <v>353</v>
      </c>
      <c r="C27" s="228"/>
      <c r="D27" s="228"/>
      <c r="E27" s="228"/>
      <c r="F27" s="228"/>
      <c r="G27" s="228">
        <v>0</v>
      </c>
      <c r="H27" s="228">
        <v>0</v>
      </c>
      <c r="I27" s="228"/>
      <c r="J27" s="228">
        <v>0</v>
      </c>
      <c r="K27" s="228"/>
      <c r="L27" s="228">
        <v>0</v>
      </c>
      <c r="M27" s="228"/>
      <c r="N27" s="228">
        <v>0</v>
      </c>
      <c r="O27" s="228"/>
      <c r="P27" s="228">
        <v>20.646392657471246</v>
      </c>
      <c r="Q27" s="228"/>
      <c r="R27" s="228">
        <v>30.914128149999996</v>
      </c>
      <c r="S27" s="228"/>
      <c r="T27" s="228">
        <v>12.357412883116689</v>
      </c>
      <c r="U27" s="228"/>
      <c r="V27" s="228">
        <v>26.318116483333334</v>
      </c>
      <c r="W27" s="228"/>
      <c r="X27" s="228">
        <v>0</v>
      </c>
      <c r="Y27" s="228"/>
      <c r="Z27" s="228">
        <v>0</v>
      </c>
      <c r="AA27" s="228"/>
      <c r="AB27" s="228">
        <v>33.003805540587933</v>
      </c>
      <c r="AC27" s="228">
        <v>57.23224463333333</v>
      </c>
    </row>
    <row r="28" spans="1:29" s="219" customFormat="1" x14ac:dyDescent="0.25">
      <c r="A28" s="229" t="s">
        <v>495</v>
      </c>
      <c r="B28" s="230" t="s">
        <v>496</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497</v>
      </c>
      <c r="B29" s="231" t="s">
        <v>142</v>
      </c>
      <c r="C29" s="228"/>
      <c r="D29" s="228"/>
      <c r="E29" s="228"/>
      <c r="F29" s="228"/>
      <c r="G29" s="228">
        <v>0</v>
      </c>
      <c r="H29" s="228">
        <v>0</v>
      </c>
      <c r="I29" s="228"/>
      <c r="J29" s="228">
        <v>0</v>
      </c>
      <c r="K29" s="228"/>
      <c r="L29" s="228">
        <v>0</v>
      </c>
      <c r="M29" s="228"/>
      <c r="N29" s="228">
        <v>0</v>
      </c>
      <c r="O29" s="228"/>
      <c r="P29" s="228">
        <v>4.1292785314942471</v>
      </c>
      <c r="Q29" s="228"/>
      <c r="R29" s="228">
        <v>6.1828256299999964</v>
      </c>
      <c r="S29" s="228"/>
      <c r="T29" s="228">
        <v>2.4714825766233375</v>
      </c>
      <c r="U29" s="228"/>
      <c r="V29" s="228">
        <v>5.2636232966666654</v>
      </c>
      <c r="W29" s="228"/>
      <c r="X29" s="228">
        <v>0</v>
      </c>
      <c r="Y29" s="228"/>
      <c r="Z29" s="228">
        <v>0</v>
      </c>
      <c r="AA29" s="228"/>
      <c r="AB29" s="228">
        <v>6.6007611081175881</v>
      </c>
      <c r="AC29" s="228">
        <v>11.446448926666669</v>
      </c>
    </row>
    <row r="30" spans="1:29" s="220" customFormat="1" ht="47.25" x14ac:dyDescent="0.25">
      <c r="A30" s="226" t="s">
        <v>63</v>
      </c>
      <c r="B30" s="227" t="s">
        <v>498</v>
      </c>
      <c r="C30" s="228">
        <v>33.003805540587933</v>
      </c>
      <c r="D30" s="228">
        <v>57.232244633333337</v>
      </c>
      <c r="E30" s="228">
        <v>57.232244633333337</v>
      </c>
      <c r="F30" s="228">
        <v>57.232244633333337</v>
      </c>
      <c r="G30" s="228">
        <v>0</v>
      </c>
      <c r="H30" s="228">
        <v>0</v>
      </c>
      <c r="I30" s="228"/>
      <c r="J30" s="228">
        <v>0</v>
      </c>
      <c r="K30" s="228"/>
      <c r="L30" s="228">
        <v>0</v>
      </c>
      <c r="M30" s="228"/>
      <c r="N30" s="228">
        <v>0</v>
      </c>
      <c r="O30" s="228"/>
      <c r="P30" s="228">
        <v>20.646392657471246</v>
      </c>
      <c r="Q30" s="228"/>
      <c r="R30" s="228">
        <v>30.91412815</v>
      </c>
      <c r="S30" s="228"/>
      <c r="T30" s="228">
        <v>12.357412883116689</v>
      </c>
      <c r="U30" s="228"/>
      <c r="V30" s="228">
        <v>26.318116483333334</v>
      </c>
      <c r="W30" s="228"/>
      <c r="X30" s="228">
        <v>0</v>
      </c>
      <c r="Y30" s="228"/>
      <c r="Z30" s="228">
        <v>0</v>
      </c>
      <c r="AA30" s="228"/>
      <c r="AB30" s="228">
        <v>33.003805540587933</v>
      </c>
      <c r="AC30" s="228">
        <v>57.232244633333337</v>
      </c>
    </row>
    <row r="31" spans="1:29" s="219" customFormat="1" x14ac:dyDescent="0.25">
      <c r="A31" s="226" t="s">
        <v>499</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500</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501</v>
      </c>
      <c r="B33" s="230" t="s">
        <v>139</v>
      </c>
      <c r="C33" s="228">
        <v>33.003805540587933</v>
      </c>
      <c r="D33" s="228">
        <v>57.232244633333337</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502</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504</v>
      </c>
      <c r="B36" s="230" t="s">
        <v>510</v>
      </c>
      <c r="C36" s="228"/>
      <c r="D36" s="228"/>
      <c r="E36" s="228"/>
      <c r="F36" s="228"/>
      <c r="G36" s="228">
        <v>0</v>
      </c>
      <c r="H36" s="228">
        <v>0</v>
      </c>
      <c r="I36" s="233" t="s">
        <v>457</v>
      </c>
      <c r="J36" s="228">
        <v>0</v>
      </c>
      <c r="K36" s="228" t="s">
        <v>457</v>
      </c>
      <c r="L36" s="228">
        <v>0</v>
      </c>
      <c r="M36" s="233" t="s">
        <v>457</v>
      </c>
      <c r="N36" s="228">
        <v>0</v>
      </c>
      <c r="O36" s="228" t="s">
        <v>457</v>
      </c>
      <c r="P36" s="228">
        <v>0</v>
      </c>
      <c r="Q36" s="233" t="s">
        <v>457</v>
      </c>
      <c r="R36" s="228">
        <v>0</v>
      </c>
      <c r="S36" s="228" t="s">
        <v>457</v>
      </c>
      <c r="T36" s="228">
        <v>0</v>
      </c>
      <c r="U36" s="233" t="s">
        <v>457</v>
      </c>
      <c r="V36" s="228">
        <v>0</v>
      </c>
      <c r="W36" s="228" t="s">
        <v>457</v>
      </c>
      <c r="X36" s="228">
        <v>0</v>
      </c>
      <c r="Y36" s="233" t="s">
        <v>457</v>
      </c>
      <c r="Z36" s="228">
        <v>0</v>
      </c>
      <c r="AA36" s="228" t="s">
        <v>457</v>
      </c>
      <c r="AB36" s="228">
        <v>0</v>
      </c>
      <c r="AC36" s="228">
        <v>0</v>
      </c>
    </row>
    <row r="37" spans="1:29" s="219" customFormat="1" ht="31.5" x14ac:dyDescent="0.25">
      <c r="A37" s="229" t="s">
        <v>506</v>
      </c>
      <c r="B37" s="232" t="s">
        <v>505</v>
      </c>
      <c r="C37" s="228"/>
      <c r="D37" s="228"/>
      <c r="E37" s="228"/>
      <c r="F37" s="228"/>
      <c r="G37" s="228">
        <v>0</v>
      </c>
      <c r="H37" s="228">
        <v>0</v>
      </c>
      <c r="I37" s="233" t="s">
        <v>457</v>
      </c>
      <c r="J37" s="228">
        <v>0</v>
      </c>
      <c r="K37" s="228" t="s">
        <v>457</v>
      </c>
      <c r="L37" s="228">
        <v>0</v>
      </c>
      <c r="M37" s="233" t="s">
        <v>457</v>
      </c>
      <c r="N37" s="228">
        <v>0</v>
      </c>
      <c r="O37" s="228" t="s">
        <v>457</v>
      </c>
      <c r="P37" s="228">
        <v>0</v>
      </c>
      <c r="Q37" s="233" t="s">
        <v>457</v>
      </c>
      <c r="R37" s="228">
        <v>0</v>
      </c>
      <c r="S37" s="228" t="s">
        <v>457</v>
      </c>
      <c r="T37" s="228">
        <v>0</v>
      </c>
      <c r="U37" s="233" t="s">
        <v>457</v>
      </c>
      <c r="V37" s="228">
        <v>0</v>
      </c>
      <c r="W37" s="228" t="s">
        <v>457</v>
      </c>
      <c r="X37" s="228">
        <v>0</v>
      </c>
      <c r="Y37" s="233" t="s">
        <v>457</v>
      </c>
      <c r="Z37" s="228">
        <v>0</v>
      </c>
      <c r="AA37" s="228" t="s">
        <v>457</v>
      </c>
      <c r="AB37" s="228">
        <v>0</v>
      </c>
      <c r="AC37" s="228">
        <v>0</v>
      </c>
    </row>
    <row r="38" spans="1:29" s="219" customFormat="1" x14ac:dyDescent="0.25">
      <c r="A38" s="229" t="s">
        <v>507</v>
      </c>
      <c r="B38" s="232" t="s">
        <v>136</v>
      </c>
      <c r="C38" s="228"/>
      <c r="D38" s="228"/>
      <c r="E38" s="228"/>
      <c r="F38" s="228"/>
      <c r="G38" s="228">
        <v>0</v>
      </c>
      <c r="H38" s="228">
        <v>0</v>
      </c>
      <c r="I38" s="233" t="s">
        <v>457</v>
      </c>
      <c r="J38" s="228">
        <v>0</v>
      </c>
      <c r="K38" s="228" t="s">
        <v>457</v>
      </c>
      <c r="L38" s="228">
        <v>0</v>
      </c>
      <c r="M38" s="233" t="s">
        <v>457</v>
      </c>
      <c r="N38" s="228">
        <v>0</v>
      </c>
      <c r="O38" s="228" t="s">
        <v>457</v>
      </c>
      <c r="P38" s="228">
        <v>0</v>
      </c>
      <c r="Q38" s="233" t="s">
        <v>457</v>
      </c>
      <c r="R38" s="228">
        <v>0</v>
      </c>
      <c r="S38" s="228" t="s">
        <v>457</v>
      </c>
      <c r="T38" s="228">
        <v>0</v>
      </c>
      <c r="U38" s="233" t="s">
        <v>457</v>
      </c>
      <c r="V38" s="228">
        <v>0</v>
      </c>
      <c r="W38" s="228" t="s">
        <v>457</v>
      </c>
      <c r="X38" s="228">
        <v>0</v>
      </c>
      <c r="Y38" s="233" t="s">
        <v>457</v>
      </c>
      <c r="Z38" s="228">
        <v>0</v>
      </c>
      <c r="AA38" s="228" t="s">
        <v>457</v>
      </c>
      <c r="AB38" s="228">
        <v>0</v>
      </c>
      <c r="AC38" s="228">
        <v>0</v>
      </c>
    </row>
    <row r="39" spans="1:29" s="219" customFormat="1" x14ac:dyDescent="0.25">
      <c r="A39" s="229" t="s">
        <v>509</v>
      </c>
      <c r="B39" s="230" t="s">
        <v>508</v>
      </c>
      <c r="C39" s="228"/>
      <c r="D39" s="228"/>
      <c r="E39" s="228"/>
      <c r="F39" s="228"/>
      <c r="G39" s="228">
        <v>0</v>
      </c>
      <c r="H39" s="228">
        <v>0</v>
      </c>
      <c r="I39" s="233" t="s">
        <v>457</v>
      </c>
      <c r="J39" s="228">
        <v>0</v>
      </c>
      <c r="K39" s="228" t="s">
        <v>457</v>
      </c>
      <c r="L39" s="228">
        <v>0</v>
      </c>
      <c r="M39" s="233" t="s">
        <v>457</v>
      </c>
      <c r="N39" s="228">
        <v>0</v>
      </c>
      <c r="O39" s="228" t="s">
        <v>457</v>
      </c>
      <c r="P39" s="228">
        <v>0</v>
      </c>
      <c r="Q39" s="233" t="s">
        <v>457</v>
      </c>
      <c r="R39" s="228">
        <v>0</v>
      </c>
      <c r="S39" s="228" t="s">
        <v>457</v>
      </c>
      <c r="T39" s="228">
        <v>0</v>
      </c>
      <c r="U39" s="233" t="s">
        <v>457</v>
      </c>
      <c r="V39" s="228">
        <v>0</v>
      </c>
      <c r="W39" s="228" t="s">
        <v>457</v>
      </c>
      <c r="X39" s="228">
        <v>0</v>
      </c>
      <c r="Y39" s="233" t="s">
        <v>457</v>
      </c>
      <c r="Z39" s="228">
        <v>0</v>
      </c>
      <c r="AA39" s="228" t="s">
        <v>457</v>
      </c>
      <c r="AB39" s="228">
        <v>0</v>
      </c>
      <c r="AC39" s="228">
        <v>0</v>
      </c>
    </row>
    <row r="40" spans="1:29" s="219" customFormat="1" x14ac:dyDescent="0.25">
      <c r="A40" s="229" t="s">
        <v>511</v>
      </c>
      <c r="B40" s="230" t="s">
        <v>512</v>
      </c>
      <c r="C40" s="228"/>
      <c r="D40" s="228"/>
      <c r="E40" s="228"/>
      <c r="F40" s="228"/>
      <c r="G40" s="228">
        <v>0</v>
      </c>
      <c r="H40" s="228">
        <v>0</v>
      </c>
      <c r="I40" s="233" t="s">
        <v>457</v>
      </c>
      <c r="J40" s="228">
        <v>0</v>
      </c>
      <c r="K40" s="228" t="s">
        <v>457</v>
      </c>
      <c r="L40" s="228">
        <v>0</v>
      </c>
      <c r="M40" s="233" t="s">
        <v>457</v>
      </c>
      <c r="N40" s="228">
        <v>0</v>
      </c>
      <c r="O40" s="228" t="s">
        <v>457</v>
      </c>
      <c r="P40" s="228">
        <v>0</v>
      </c>
      <c r="Q40" s="233" t="s">
        <v>457</v>
      </c>
      <c r="R40" s="228">
        <v>0</v>
      </c>
      <c r="S40" s="228" t="s">
        <v>457</v>
      </c>
      <c r="T40" s="228">
        <v>0</v>
      </c>
      <c r="U40" s="233" t="s">
        <v>457</v>
      </c>
      <c r="V40" s="228">
        <v>0</v>
      </c>
      <c r="W40" s="228" t="s">
        <v>457</v>
      </c>
      <c r="X40" s="228">
        <v>0</v>
      </c>
      <c r="Y40" s="233" t="s">
        <v>457</v>
      </c>
      <c r="Z40" s="228">
        <v>0</v>
      </c>
      <c r="AA40" s="228" t="s">
        <v>457</v>
      </c>
      <c r="AB40" s="228">
        <v>0</v>
      </c>
      <c r="AC40" s="228">
        <v>0</v>
      </c>
    </row>
    <row r="41" spans="1:29" s="219" customFormat="1" x14ac:dyDescent="0.25">
      <c r="A41" s="229" t="s">
        <v>513</v>
      </c>
      <c r="B41" s="230" t="s">
        <v>514</v>
      </c>
      <c r="C41" s="228"/>
      <c r="D41" s="228"/>
      <c r="E41" s="228"/>
      <c r="F41" s="228"/>
      <c r="G41" s="228">
        <v>0</v>
      </c>
      <c r="H41" s="228">
        <v>0</v>
      </c>
      <c r="I41" s="233" t="s">
        <v>457</v>
      </c>
      <c r="J41" s="228">
        <v>0</v>
      </c>
      <c r="K41" s="228" t="s">
        <v>457</v>
      </c>
      <c r="L41" s="228">
        <v>0</v>
      </c>
      <c r="M41" s="233" t="s">
        <v>457</v>
      </c>
      <c r="N41" s="228">
        <v>0</v>
      </c>
      <c r="O41" s="228" t="s">
        <v>457</v>
      </c>
      <c r="P41" s="228">
        <v>0</v>
      </c>
      <c r="Q41" s="233" t="s">
        <v>457</v>
      </c>
      <c r="R41" s="228">
        <v>0</v>
      </c>
      <c r="S41" s="228" t="s">
        <v>457</v>
      </c>
      <c r="T41" s="228">
        <v>0</v>
      </c>
      <c r="U41" s="233" t="s">
        <v>457</v>
      </c>
      <c r="V41" s="228">
        <v>0</v>
      </c>
      <c r="W41" s="228" t="s">
        <v>457</v>
      </c>
      <c r="X41" s="228">
        <v>0</v>
      </c>
      <c r="Y41" s="233" t="s">
        <v>457</v>
      </c>
      <c r="Z41" s="228">
        <v>0</v>
      </c>
      <c r="AA41" s="228" t="s">
        <v>457</v>
      </c>
      <c r="AB41" s="228">
        <v>0</v>
      </c>
      <c r="AC41" s="228">
        <v>0</v>
      </c>
    </row>
    <row r="42" spans="1:29" s="220" customFormat="1" x14ac:dyDescent="0.25">
      <c r="A42" s="229" t="s">
        <v>515</v>
      </c>
      <c r="B42" s="230" t="s">
        <v>516</v>
      </c>
      <c r="C42" s="228"/>
      <c r="D42" s="228"/>
      <c r="E42" s="228"/>
      <c r="F42" s="228"/>
      <c r="G42" s="228">
        <v>0</v>
      </c>
      <c r="H42" s="228">
        <v>0</v>
      </c>
      <c r="I42" s="233" t="s">
        <v>457</v>
      </c>
      <c r="J42" s="228">
        <v>0</v>
      </c>
      <c r="K42" s="228" t="s">
        <v>457</v>
      </c>
      <c r="L42" s="228">
        <v>0</v>
      </c>
      <c r="M42" s="233" t="s">
        <v>457</v>
      </c>
      <c r="N42" s="228">
        <v>0</v>
      </c>
      <c r="O42" s="228" t="s">
        <v>457</v>
      </c>
      <c r="P42" s="228">
        <v>0</v>
      </c>
      <c r="Q42" s="233" t="s">
        <v>457</v>
      </c>
      <c r="R42" s="228">
        <v>0</v>
      </c>
      <c r="S42" s="228" t="s">
        <v>457</v>
      </c>
      <c r="T42" s="228">
        <v>0</v>
      </c>
      <c r="U42" s="233" t="s">
        <v>457</v>
      </c>
      <c r="V42" s="228">
        <v>0</v>
      </c>
      <c r="W42" s="228" t="s">
        <v>457</v>
      </c>
      <c r="X42" s="228">
        <v>0</v>
      </c>
      <c r="Y42" s="233" t="s">
        <v>457</v>
      </c>
      <c r="Z42" s="228">
        <v>0</v>
      </c>
      <c r="AA42" s="228" t="s">
        <v>457</v>
      </c>
      <c r="AB42" s="228">
        <v>0</v>
      </c>
      <c r="AC42" s="228">
        <v>0</v>
      </c>
    </row>
    <row r="43" spans="1:29" s="219" customFormat="1" x14ac:dyDescent="0.25">
      <c r="A43" s="229" t="s">
        <v>517</v>
      </c>
      <c r="B43" s="230" t="s">
        <v>518</v>
      </c>
      <c r="C43" s="228"/>
      <c r="D43" s="228"/>
      <c r="E43" s="228"/>
      <c r="F43" s="228"/>
      <c r="G43" s="228">
        <v>0</v>
      </c>
      <c r="H43" s="228">
        <v>0</v>
      </c>
      <c r="I43" s="233" t="s">
        <v>457</v>
      </c>
      <c r="J43" s="228">
        <v>0</v>
      </c>
      <c r="K43" s="228" t="s">
        <v>457</v>
      </c>
      <c r="L43" s="228">
        <v>0</v>
      </c>
      <c r="M43" s="233" t="s">
        <v>457</v>
      </c>
      <c r="N43" s="228">
        <v>0</v>
      </c>
      <c r="O43" s="228" t="s">
        <v>457</v>
      </c>
      <c r="P43" s="228">
        <v>0</v>
      </c>
      <c r="Q43" s="233" t="s">
        <v>457</v>
      </c>
      <c r="R43" s="228">
        <v>0</v>
      </c>
      <c r="S43" s="228" t="s">
        <v>457</v>
      </c>
      <c r="T43" s="228">
        <v>0</v>
      </c>
      <c r="U43" s="233" t="s">
        <v>457</v>
      </c>
      <c r="V43" s="228">
        <v>0</v>
      </c>
      <c r="W43" s="228" t="s">
        <v>457</v>
      </c>
      <c r="X43" s="228">
        <v>0</v>
      </c>
      <c r="Y43" s="233" t="s">
        <v>457</v>
      </c>
      <c r="Z43" s="228">
        <v>0</v>
      </c>
      <c r="AA43" s="228" t="s">
        <v>457</v>
      </c>
      <c r="AB43" s="228">
        <v>0</v>
      </c>
      <c r="AC43" s="228">
        <v>0</v>
      </c>
    </row>
    <row r="44" spans="1:29" s="219" customFormat="1" x14ac:dyDescent="0.25">
      <c r="A44" s="229" t="s">
        <v>519</v>
      </c>
      <c r="B44" s="230" t="s">
        <v>520</v>
      </c>
      <c r="C44" s="228"/>
      <c r="D44" s="228"/>
      <c r="E44" s="228"/>
      <c r="F44" s="228"/>
      <c r="G44" s="228">
        <v>0</v>
      </c>
      <c r="H44" s="228">
        <v>0</v>
      </c>
      <c r="I44" s="233" t="s">
        <v>457</v>
      </c>
      <c r="J44" s="228">
        <v>0</v>
      </c>
      <c r="K44" s="228" t="s">
        <v>457</v>
      </c>
      <c r="L44" s="228">
        <v>0</v>
      </c>
      <c r="M44" s="233" t="s">
        <v>457</v>
      </c>
      <c r="N44" s="228">
        <v>0</v>
      </c>
      <c r="O44" s="228" t="s">
        <v>457</v>
      </c>
      <c r="P44" s="228">
        <v>0</v>
      </c>
      <c r="Q44" s="233" t="s">
        <v>457</v>
      </c>
      <c r="R44" s="228">
        <v>0</v>
      </c>
      <c r="S44" s="228" t="s">
        <v>457</v>
      </c>
      <c r="T44" s="228">
        <v>0</v>
      </c>
      <c r="U44" s="233" t="s">
        <v>457</v>
      </c>
      <c r="V44" s="228">
        <v>0</v>
      </c>
      <c r="W44" s="228" t="s">
        <v>457</v>
      </c>
      <c r="X44" s="228">
        <v>0</v>
      </c>
      <c r="Y44" s="233" t="s">
        <v>457</v>
      </c>
      <c r="Z44" s="228">
        <v>0</v>
      </c>
      <c r="AA44" s="228" t="s">
        <v>457</v>
      </c>
      <c r="AB44" s="228">
        <v>0</v>
      </c>
      <c r="AC44" s="228">
        <v>0</v>
      </c>
    </row>
    <row r="45" spans="1:29" s="219" customFormat="1" x14ac:dyDescent="0.25">
      <c r="A45" s="229" t="s">
        <v>521</v>
      </c>
      <c r="B45" s="230" t="s">
        <v>522</v>
      </c>
      <c r="C45" s="228"/>
      <c r="D45" s="228"/>
      <c r="E45" s="228"/>
      <c r="F45" s="228"/>
      <c r="G45" s="228">
        <v>0</v>
      </c>
      <c r="H45" s="228">
        <v>0</v>
      </c>
      <c r="I45" s="233" t="s">
        <v>457</v>
      </c>
      <c r="J45" s="228">
        <v>0</v>
      </c>
      <c r="K45" s="228" t="s">
        <v>457</v>
      </c>
      <c r="L45" s="228">
        <v>0</v>
      </c>
      <c r="M45" s="233" t="s">
        <v>457</v>
      </c>
      <c r="N45" s="228">
        <v>0</v>
      </c>
      <c r="O45" s="228" t="s">
        <v>457</v>
      </c>
      <c r="P45" s="228">
        <v>0</v>
      </c>
      <c r="Q45" s="233" t="s">
        <v>457</v>
      </c>
      <c r="R45" s="228">
        <v>0</v>
      </c>
      <c r="S45" s="228" t="s">
        <v>457</v>
      </c>
      <c r="T45" s="228">
        <v>0</v>
      </c>
      <c r="U45" s="233" t="s">
        <v>457</v>
      </c>
      <c r="V45" s="228">
        <v>0</v>
      </c>
      <c r="W45" s="228" t="s">
        <v>457</v>
      </c>
      <c r="X45" s="228">
        <v>0</v>
      </c>
      <c r="Y45" s="233" t="s">
        <v>457</v>
      </c>
      <c r="Z45" s="228">
        <v>0</v>
      </c>
      <c r="AA45" s="228" t="s">
        <v>457</v>
      </c>
      <c r="AB45" s="228">
        <v>0</v>
      </c>
      <c r="AC45" s="228">
        <v>0</v>
      </c>
    </row>
    <row r="46" spans="1:29" s="219" customFormat="1" x14ac:dyDescent="0.25">
      <c r="A46" s="229" t="s">
        <v>523</v>
      </c>
      <c r="B46" s="230" t="s">
        <v>524</v>
      </c>
      <c r="C46" s="228"/>
      <c r="D46" s="228"/>
      <c r="E46" s="228"/>
      <c r="F46" s="228"/>
      <c r="G46" s="228">
        <v>0</v>
      </c>
      <c r="H46" s="228">
        <v>0</v>
      </c>
      <c r="I46" s="233" t="s">
        <v>457</v>
      </c>
      <c r="J46" s="228">
        <v>0</v>
      </c>
      <c r="K46" s="228" t="s">
        <v>457</v>
      </c>
      <c r="L46" s="228">
        <v>0</v>
      </c>
      <c r="M46" s="233" t="s">
        <v>457</v>
      </c>
      <c r="N46" s="228">
        <v>0</v>
      </c>
      <c r="O46" s="228" t="s">
        <v>457</v>
      </c>
      <c r="P46" s="228">
        <v>0</v>
      </c>
      <c r="Q46" s="233" t="s">
        <v>457</v>
      </c>
      <c r="R46" s="228">
        <v>0</v>
      </c>
      <c r="S46" s="228" t="s">
        <v>457</v>
      </c>
      <c r="T46" s="228">
        <v>0</v>
      </c>
      <c r="U46" s="233" t="s">
        <v>457</v>
      </c>
      <c r="V46" s="228">
        <v>0</v>
      </c>
      <c r="W46" s="228" t="s">
        <v>457</v>
      </c>
      <c r="X46" s="228">
        <v>0</v>
      </c>
      <c r="Y46" s="233" t="s">
        <v>457</v>
      </c>
      <c r="Z46" s="228">
        <v>0</v>
      </c>
      <c r="AA46" s="228" t="s">
        <v>457</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525</v>
      </c>
      <c r="B48" s="230" t="s">
        <v>510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526</v>
      </c>
      <c r="B49" s="232" t="s">
        <v>505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527</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529</v>
      </c>
      <c r="B51" s="230" t="s">
        <v>528</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531</v>
      </c>
      <c r="B52" s="230" t="s">
        <v>530</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532</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533</v>
      </c>
      <c r="B54" s="230" t="s">
        <v>512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534</v>
      </c>
      <c r="B55" s="230" t="s">
        <v>514</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535</v>
      </c>
      <c r="B56" s="230" t="s">
        <v>516</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536</v>
      </c>
      <c r="B57" s="230" t="s">
        <v>518</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537</v>
      </c>
      <c r="B58" s="230" t="s">
        <v>520</v>
      </c>
      <c r="C58" s="228">
        <v>4</v>
      </c>
      <c r="D58" s="228">
        <v>4</v>
      </c>
      <c r="E58" s="228"/>
      <c r="F58" s="228"/>
      <c r="G58" s="228">
        <v>0</v>
      </c>
      <c r="H58" s="228">
        <v>0</v>
      </c>
      <c r="I58" s="228"/>
      <c r="J58" s="228">
        <v>0</v>
      </c>
      <c r="K58" s="228"/>
      <c r="L58" s="228">
        <v>0</v>
      </c>
      <c r="M58" s="228"/>
      <c r="N58" s="228">
        <v>0</v>
      </c>
      <c r="O58" s="228"/>
      <c r="P58" s="228">
        <v>2</v>
      </c>
      <c r="Q58" s="228"/>
      <c r="R58" s="228">
        <v>2</v>
      </c>
      <c r="S58" s="228"/>
      <c r="T58" s="228">
        <v>2</v>
      </c>
      <c r="U58" s="228"/>
      <c r="V58" s="228">
        <v>2</v>
      </c>
      <c r="W58" s="228"/>
      <c r="X58" s="228">
        <v>0</v>
      </c>
      <c r="Y58" s="228"/>
      <c r="Z58" s="228">
        <v>0</v>
      </c>
      <c r="AA58" s="228"/>
      <c r="AB58" s="228">
        <v>4</v>
      </c>
      <c r="AC58" s="228">
        <v>4</v>
      </c>
    </row>
    <row r="59" spans="1:29" s="219" customFormat="1" x14ac:dyDescent="0.25">
      <c r="A59" s="229" t="s">
        <v>538</v>
      </c>
      <c r="B59" s="230" t="s">
        <v>522</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539</v>
      </c>
      <c r="B60" s="230" t="s">
        <v>524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540</v>
      </c>
      <c r="B62" s="230" t="s">
        <v>133</v>
      </c>
      <c r="C62" s="228">
        <v>33.003805540587933</v>
      </c>
      <c r="D62" s="228">
        <v>57.232244633333337</v>
      </c>
      <c r="E62" s="228"/>
      <c r="F62" s="228"/>
      <c r="G62" s="228">
        <v>0</v>
      </c>
      <c r="H62" s="228">
        <v>0</v>
      </c>
      <c r="I62" s="228"/>
      <c r="J62" s="228">
        <v>0</v>
      </c>
      <c r="K62" s="228"/>
      <c r="L62" s="228">
        <v>0</v>
      </c>
      <c r="M62" s="228"/>
      <c r="N62" s="228">
        <v>0</v>
      </c>
      <c r="O62" s="228"/>
      <c r="P62" s="228">
        <v>20.646392657471246</v>
      </c>
      <c r="Q62" s="228"/>
      <c r="R62" s="228">
        <v>30.91412815</v>
      </c>
      <c r="S62" s="228"/>
      <c r="T62" s="228">
        <v>12.357412883116689</v>
      </c>
      <c r="U62" s="228"/>
      <c r="V62" s="228">
        <v>26.318116483333334</v>
      </c>
      <c r="W62" s="228"/>
      <c r="X62" s="228">
        <v>0</v>
      </c>
      <c r="Y62" s="228"/>
      <c r="Z62" s="228">
        <v>0</v>
      </c>
      <c r="AA62" s="228"/>
      <c r="AB62" s="228">
        <v>33.003805540587933</v>
      </c>
      <c r="AC62" s="228">
        <v>57.232244633333337</v>
      </c>
    </row>
    <row r="63" spans="1:29" x14ac:dyDescent="0.25">
      <c r="A63" s="229" t="s">
        <v>541</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542</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543</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544</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545</v>
      </c>
      <c r="B67" s="232" t="s">
        <v>546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547</v>
      </c>
      <c r="B68" s="232" t="s">
        <v>548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549</v>
      </c>
      <c r="B69" s="232" t="s">
        <v>550</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551</v>
      </c>
      <c r="B70" s="232" t="s">
        <v>552</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553</v>
      </c>
      <c r="B71" s="232" t="s">
        <v>554</v>
      </c>
      <c r="C71" s="228"/>
      <c r="D71" s="228"/>
      <c r="E71" s="228"/>
      <c r="F71" s="228"/>
      <c r="G71" s="228">
        <v>0</v>
      </c>
      <c r="H71" s="228">
        <v>0</v>
      </c>
      <c r="I71" s="228"/>
      <c r="J71" s="228">
        <v>0</v>
      </c>
      <c r="K71" s="228"/>
      <c r="L71" s="228">
        <v>0</v>
      </c>
      <c r="M71" s="228"/>
      <c r="N71" s="228">
        <v>0</v>
      </c>
      <c r="O71" s="228"/>
      <c r="P71" s="228">
        <v>2</v>
      </c>
      <c r="Q71" s="228"/>
      <c r="R71" s="228">
        <v>2</v>
      </c>
      <c r="S71" s="228"/>
      <c r="T71" s="228">
        <v>2</v>
      </c>
      <c r="U71" s="228"/>
      <c r="V71" s="228">
        <v>2</v>
      </c>
      <c r="W71" s="228"/>
      <c r="X71" s="228">
        <v>0</v>
      </c>
      <c r="Y71" s="228"/>
      <c r="Z71" s="228">
        <v>0</v>
      </c>
      <c r="AA71" s="228"/>
      <c r="AB71" s="228">
        <v>4</v>
      </c>
      <c r="AC71" s="228">
        <v>4</v>
      </c>
    </row>
    <row r="72" spans="1:29" x14ac:dyDescent="0.25">
      <c r="A72" s="229" t="s">
        <v>555</v>
      </c>
      <c r="B72" s="232" t="s">
        <v>556</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557</v>
      </c>
      <c r="B73" s="232" t="s">
        <v>558</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559</v>
      </c>
      <c r="B76" s="230" t="s">
        <v>510</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560</v>
      </c>
      <c r="B77" s="232" t="s">
        <v>505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561</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562</v>
      </c>
      <c r="B79" s="230" t="s">
        <v>462</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563</v>
      </c>
      <c r="B80" s="230" t="s">
        <v>512</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564</v>
      </c>
      <c r="B81" s="230" t="s">
        <v>514</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565</v>
      </c>
      <c r="B82" s="230" t="s">
        <v>516</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566</v>
      </c>
      <c r="B83" s="230" t="s">
        <v>518</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567</v>
      </c>
      <c r="B84" s="230" t="s">
        <v>520</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568</v>
      </c>
      <c r="B85" s="230" t="s">
        <v>522</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569</v>
      </c>
      <c r="B86" s="230" t="s">
        <v>524</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M_PK1100.01.02.02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9" t="s">
        <v>426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437</v>
      </c>
      <c r="F22" s="437"/>
      <c r="G22" s="437"/>
      <c r="H22" s="437"/>
      <c r="I22" s="437"/>
      <c r="J22" s="437"/>
      <c r="K22" s="437"/>
      <c r="L22" s="438"/>
      <c r="M22" s="430" t="s">
        <v>49</v>
      </c>
      <c r="N22" s="430" t="s">
        <v>48</v>
      </c>
      <c r="O22" s="430" t="s">
        <v>47</v>
      </c>
      <c r="P22" s="439" t="s">
        <v>215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350</v>
      </c>
      <c r="J23" s="451" t="s">
        <v>351</v>
      </c>
      <c r="K23" s="451" t="s">
        <v>352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08" t="s">
        <v>13</v>
      </c>
      <c r="AG24" s="108" t="s">
        <v>12</v>
      </c>
      <c r="AH24" s="109" t="s">
        <v>2</v>
      </c>
      <c r="AI24" s="109"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F5" sqref="F5"/>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M_PK1100.01.02.02</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Приобретение оборудования, не требующего монтажа ( КАМАЗ-43118 ГПА 6+2 с КМУ-1 шт.; КАМАЗ-43118 ГПА 6+2 -1 шт.; КАМАЗ-43118 бортовой  с КМУ+АГП+бур- 1 шт.;  КАМАЗ АГП 29 м -1шт.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463</v>
      </c>
      <c r="B21" s="191" t="str">
        <f>A15</f>
        <v>Приобретение оборудования, не требующего монтажа ( КАМАЗ-43118 ГПА 6+2 с КМУ-1 шт.; КАМАЗ-43118 ГПА 6+2 -1 шт.; КАМАЗ-43118 бортовой  с КМУ+АГП+бур- 1 шт.;  КАМАЗ АГП 29 м -1шт. )</v>
      </c>
    </row>
    <row r="22" spans="1:2" ht="28.5" x14ac:dyDescent="0.25">
      <c r="A22" s="192" t="s">
        <v>324</v>
      </c>
      <c r="B22" s="193" t="s">
        <v>598</v>
      </c>
    </row>
    <row r="23" spans="1:2" x14ac:dyDescent="0.25">
      <c r="A23" s="192" t="s">
        <v>290</v>
      </c>
      <c r="B23" s="194"/>
    </row>
    <row r="24" spans="1:2" x14ac:dyDescent="0.25">
      <c r="A24" s="192" t="s">
        <v>325</v>
      </c>
      <c r="B24" s="195" t="s">
        <v>601</v>
      </c>
    </row>
    <row r="25" spans="1:2" x14ac:dyDescent="0.25">
      <c r="A25" s="196" t="s">
        <v>326</v>
      </c>
      <c r="B25" s="193">
        <v>2025</v>
      </c>
    </row>
    <row r="26" spans="1:2" ht="28.5" x14ac:dyDescent="0.25">
      <c r="A26" s="196" t="s">
        <v>327</v>
      </c>
      <c r="B26" s="195" t="s">
        <v>597</v>
      </c>
    </row>
    <row r="27" spans="1:2" ht="28.5" x14ac:dyDescent="0.25">
      <c r="A27" s="197" t="s">
        <v>599</v>
      </c>
      <c r="B27" s="198">
        <v>37.83</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600</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600</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609</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2"/>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3"/>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2023-04-20T06:54:46Z</dcterms:modified>
</cp:coreProperties>
</file>